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romereorbv.sharepoint.com/sites/prj-uvhschoonmaak/Gedeelde documenten/01. Uitnodiging tot Inschrijving/"/>
    </mc:Choice>
  </mc:AlternateContent>
  <xr:revisionPtr revIDLastSave="149" documentId="8_{15DA40E2-52D6-49E6-B87C-A4E3A55516EF}" xr6:coauthVersionLast="47" xr6:coauthVersionMax="47" xr10:uidLastSave="{FDB21F5A-5F39-4ABC-9384-4C957ABFD593}"/>
  <bookViews>
    <workbookView xWindow="28680" yWindow="-120" windowWidth="29040" windowHeight="15720" firstSheet="1" activeTab="1" xr2:uid="{E473DC39-5A5F-4041-A1F6-1E5FDE9D2A26}"/>
  </bookViews>
  <sheets>
    <sheet name="Handleiding" sheetId="1" r:id="rId1"/>
    <sheet name="Invulformuli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 i="2" l="1"/>
  <c r="O4" i="2" s="1"/>
  <c r="M8" i="2"/>
  <c r="J8" i="2"/>
  <c r="G3" i="2"/>
  <c r="N3" i="2" s="1"/>
  <c r="M3" i="2"/>
  <c r="J3" i="2"/>
  <c r="G8" i="2" l="1"/>
  <c r="N8" i="2" s="1"/>
  <c r="O3" i="1"/>
  <c r="O4" i="1" s="1"/>
  <c r="F3" i="1"/>
  <c r="N3" i="1"/>
  <c r="L3" i="1"/>
  <c r="I3" i="1"/>
  <c r="O8" i="2" l="1"/>
  <c r="O9" i="2" s="1"/>
  <c r="N4" i="2"/>
  <c r="N13" i="2" s="1"/>
  <c r="N9" i="2"/>
  <c r="M3" i="1"/>
</calcChain>
</file>

<file path=xl/sharedStrings.xml><?xml version="1.0" encoding="utf-8"?>
<sst xmlns="http://schemas.openxmlformats.org/spreadsheetml/2006/main" count="79" uniqueCount="49">
  <si>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</si>
  <si>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</si>
  <si>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</si>
  <si>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</si>
  <si>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</si>
  <si>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</si>
  <si>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</si>
  <si>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</si>
  <si>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</si>
  <si>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</si>
  <si>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</si>
  <si>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</si>
  <si>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</si>
  <si>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</si>
  <si>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</si>
  <si>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</si>
  <si>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 Een afwijking  van maximaal € 50,- is toegestaan (M4 N4), het prijzenblad is leidend (kolom N)</t>
  </si>
  <si>
    <t>* Betreft ureninzet productief per jaar. Dit is inclusief periodieken die de schoonmaker zelf (of met hulp van een handyman) kan uitvoeren (zoals schrobben sanitair) en de meewerk uren van de voorvrouw</t>
  </si>
  <si>
    <t>Vakantiebeurten</t>
  </si>
  <si>
    <t>voorjaar 1 dag reguliere uren</t>
  </si>
  <si>
    <t>meivakantie 1 dag reguliere uren</t>
  </si>
  <si>
    <t>zomervakantie 6 dagen reguliere uren</t>
  </si>
  <si>
    <t>herfstvakantie 1 dag reguliere uren</t>
  </si>
  <si>
    <t>kerstvakantie 1 dag reguliere uren</t>
  </si>
  <si>
    <t>Voorbeeld:</t>
  </si>
  <si>
    <t>Sjaan werkzaam bij schoonmaakbedrijf A werkt 25 uur per week op locatie B.</t>
  </si>
  <si>
    <t>Dit betekent een ureninzet van 5 uur per dag.</t>
  </si>
  <si>
    <t>Voorjaar 1 werkdag 5 uur</t>
  </si>
  <si>
    <t>meivakantie 1 werkdag 5 uur</t>
  </si>
  <si>
    <t>zomervakantie 6 werkdagen 30 uur</t>
  </si>
  <si>
    <t>herfstvakantie 1 werkdag 5 uur</t>
  </si>
  <si>
    <t>kerstvakantie 1 werkdag 5 uur</t>
  </si>
  <si>
    <r>
      <t xml:space="preserve">** Uren vrijgestelde leiding per jaar minimaal 5%. Dit zijn de uren </t>
    </r>
    <r>
      <rPr>
        <b/>
        <sz val="11"/>
        <color theme="1"/>
        <rFont val="Calibri"/>
        <family val="2"/>
        <scheme val="minor"/>
      </rPr>
      <t xml:space="preserve">inclusief </t>
    </r>
    <r>
      <rPr>
        <sz val="11"/>
        <color theme="1"/>
        <rFont val="Calibri"/>
        <family val="2"/>
        <scheme val="minor"/>
      </rPr>
      <t>toezicht uren meewerkend voorvrouw</t>
    </r>
  </si>
  <si>
    <t>*** Ureninzet voor het vloeronderhoud/overig periodiek/dieptereiniging</t>
  </si>
  <si>
    <t>Calculatie regulier</t>
  </si>
  <si>
    <t>Calculatie beperkte inzet</t>
  </si>
  <si>
    <t>Werkdagen</t>
  </si>
  <si>
    <t>Tarief conform prijzenblad</t>
  </si>
  <si>
    <t>**** Een afwijking  t.o.v. het tarief conform prijzenblad van maximaal € 50,- is toegestaan, het prijzenblad is leidend.</t>
  </si>
  <si>
    <t>Subtotaal</t>
  </si>
  <si>
    <t xml:space="preserve">ureninzet productief per jaar </t>
  </si>
  <si>
    <t xml:space="preserve">** Uren vrijgestelde leiding per jaar minimaal 5%. </t>
  </si>
  <si>
    <t>UvH</t>
  </si>
  <si>
    <t>* Betreft ureninzet productief per jaar. Dit is inclusief periodieken die de schoonmaker zelf (of met hulp van een handyman) kan uitvoeren (zoals schrobben sanitair).</t>
  </si>
  <si>
    <t>Minimaal 32,5 uur</t>
  </si>
  <si>
    <t>Minimaal 20 uur</t>
  </si>
  <si>
    <t>Ureninzet periodiek***</t>
  </si>
  <si>
    <t>*** Ureninzet voor o.a. stoomreinigen sanitair/dieptereiniging keuken/overig periodiek</t>
  </si>
  <si>
    <t>Ureninzet productief per dag/week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</si>
</sst>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xf numFmtId="44" fontId="5" fillId="0" borderId="9" xfId="0" applyNumberFormat="1" applyFont="1" applyBorder="1" applyAlignment="1">
      <alignment horizontal="left" vertical="center" wrapText="1"/>
    </xf>
    <xf numFmtId="0" fontId="3" fillId="2" borderId="12" xfId="0" applyFont="1" applyFill="1" applyBorder="1" applyAlignment="1">
      <alignment horizontal="left" wrapText="1"/>
    </xf>
    <xf numFmtId="0" fontId="3" fillId="2" borderId="1" xfId="0" applyFont="1" applyFill="1" applyBorder="1" applyAlignment="1">
      <alignment horizontal="center" wrapText="1"/>
    </xf>
    <xf numFmtId="0" fontId="5" fillId="0" borderId="0" xfId="0" applyFont="1" applyAlignment="1">
      <alignment horizontal="left" vertical="center" wrapText="1"/>
    </xf>
    <xf numFmtId="3" fontId="4" fillId="0" borderId="0" xfId="0" applyNumberFormat="1" applyFont="1" applyAlignment="1">
      <alignment horizontal="center" vertical="center" wrapText="1"/>
    </xf>
    <xf numFmtId="44" fontId="6" fillId="2" borderId="0" xfId="1" applyFont="1" applyFill="1" applyBorder="1" applyAlignment="1">
      <alignment horizontal="left" vertical="center"/>
    </xf>
    <xf numFmtId="3" fontId="4" fillId="0" borderId="0" xfId="0" applyNumberFormat="1" applyFont="1" applyAlignment="1">
      <alignment horizontal="left" vertical="center" wrapText="1"/>
    </xf>
    <xf numFmtId="0" fontId="5" fillId="2" borderId="0" xfId="0" applyFont="1" applyFill="1" applyAlignment="1">
      <alignment horizontal="center" vertical="center" wrapText="1"/>
    </xf>
    <xf numFmtId="44" fontId="0" fillId="0" borderId="9" xfId="0" applyNumberFormat="1" applyBorder="1"/>
    <xf numFmtId="0" fontId="2" fillId="0" borderId="2" xfId="0" applyFont="1" applyBorder="1"/>
    <xf numFmtId="44" fontId="3" fillId="2" borderId="11" xfId="1" applyFont="1" applyFill="1" applyBorder="1" applyAlignment="1">
      <alignment horizontal="left" vertical="center"/>
    </xf>
    <xf numFmtId="3" fontId="4" fillId="0" borderId="3" xfId="0" applyNumberFormat="1" applyFont="1" applyBorder="1" applyAlignment="1">
      <alignment horizontal="center" vertical="center" wrapText="1"/>
    </xf>
    <xf numFmtId="0" fontId="2" fillId="0" borderId="0" xfId="0" applyFont="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28"/>
  <sheetViews>
    <sheetView showGridLines="0" zoomScaleNormal="100" workbookViewId="0">
      <selection activeCell="A10" sqref="A10"/>
    </sheetView>
  </sheetViews>
  <sheetFormatPr defaultRowHeight="15" x14ac:dyDescent="0.25"/>
  <cols>
    <col min="1" max="1" width="22.85546875" customWidth="1"/>
    <col min="2" max="2" width="18.5703125" customWidth="1"/>
    <col min="3" max="3" width="12.85546875" customWidth="1"/>
    <col min="4" max="4" width="19.5703125" customWidth="1"/>
    <col min="5" max="6" width="11.42578125" bestFit="1" customWidth="1"/>
    <col min="7" max="7" width="12.42578125" customWidth="1"/>
    <col min="8" max="8" width="10.5703125" customWidth="1"/>
    <col min="9" max="9" width="10.42578125" bestFit="1" customWidth="1"/>
    <col min="10" max="10" width="18.42578125" customWidth="1"/>
    <col min="11" max="11" width="17.5703125" customWidth="1"/>
    <col min="12" max="12" width="10.42578125" bestFit="1" customWidth="1"/>
    <col min="13" max="13" width="14.42578125" customWidth="1"/>
    <col min="14" max="14" width="11.42578125" bestFit="1" customWidth="1"/>
  </cols>
  <sheetData>
    <row r="2" spans="1:15" s="4" customFormat="1" ht="60.75" x14ac:dyDescent="0.25">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75" thickBot="1" x14ac:dyDescent="0.3">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75" thickBot="1" x14ac:dyDescent="0.3">
      <c r="A4" s="1" t="s">
        <v>12</v>
      </c>
      <c r="B4" s="12"/>
      <c r="C4" s="9"/>
      <c r="D4" s="10"/>
      <c r="E4" s="2"/>
      <c r="F4" s="2"/>
      <c r="G4" s="3"/>
      <c r="H4" s="7"/>
      <c r="I4" s="7"/>
      <c r="J4" s="2"/>
      <c r="K4" s="2"/>
      <c r="L4" s="21"/>
      <c r="M4" s="8"/>
      <c r="N4" s="8"/>
      <c r="O4" s="17">
        <f>O3</f>
        <v>22</v>
      </c>
    </row>
    <row r="6" spans="1:15" x14ac:dyDescent="0.25">
      <c r="A6" t="s">
        <v>17</v>
      </c>
    </row>
    <row r="8" spans="1:15" x14ac:dyDescent="0.25">
      <c r="A8" t="s">
        <v>32</v>
      </c>
    </row>
    <row r="10" spans="1:15" x14ac:dyDescent="0.25">
      <c r="A10" t="s">
        <v>33</v>
      </c>
    </row>
    <row r="12" spans="1:15" x14ac:dyDescent="0.25">
      <c r="A12" t="s">
        <v>16</v>
      </c>
    </row>
    <row r="15" spans="1:15" x14ac:dyDescent="0.25">
      <c r="A15" t="s">
        <v>18</v>
      </c>
      <c r="B15" t="s">
        <v>19</v>
      </c>
    </row>
    <row r="16" spans="1:15" x14ac:dyDescent="0.25">
      <c r="B16" t="s">
        <v>20</v>
      </c>
    </row>
    <row r="17" spans="1:2" x14ac:dyDescent="0.25">
      <c r="B17" t="s">
        <v>21</v>
      </c>
    </row>
    <row r="18" spans="1:2" x14ac:dyDescent="0.25">
      <c r="B18" t="s">
        <v>22</v>
      </c>
    </row>
    <row r="19" spans="1:2" x14ac:dyDescent="0.25">
      <c r="B19" t="s">
        <v>23</v>
      </c>
    </row>
    <row r="21" spans="1:2" x14ac:dyDescent="0.25">
      <c r="A21" t="s">
        <v>24</v>
      </c>
      <c r="B21" t="s">
        <v>25</v>
      </c>
    </row>
    <row r="22" spans="1:2" x14ac:dyDescent="0.25">
      <c r="B22" t="s">
        <v>26</v>
      </c>
    </row>
    <row r="24" spans="1:2" x14ac:dyDescent="0.25">
      <c r="A24" t="s">
        <v>18</v>
      </c>
      <c r="B24" t="s">
        <v>27</v>
      </c>
    </row>
    <row r="25" spans="1:2" x14ac:dyDescent="0.25">
      <c r="B25" t="s">
        <v>28</v>
      </c>
    </row>
    <row r="26" spans="1:2" x14ac:dyDescent="0.25">
      <c r="B26" t="s">
        <v>29</v>
      </c>
    </row>
    <row r="27" spans="1:2" x14ac:dyDescent="0.25">
      <c r="B27" t="s">
        <v>30</v>
      </c>
    </row>
    <row r="28" spans="1:2" x14ac:dyDescent="0.25">
      <c r="B28" t="s">
        <v>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1:P24"/>
  <sheetViews>
    <sheetView showGridLines="0" tabSelected="1" zoomScale="80" zoomScaleNormal="80" workbookViewId="0">
      <selection activeCell="M19" sqref="M19"/>
    </sheetView>
  </sheetViews>
  <sheetFormatPr defaultRowHeight="15" x14ac:dyDescent="0.25"/>
  <cols>
    <col min="1" max="1" width="29.42578125" customWidth="1"/>
    <col min="2" max="3" width="13.140625" customWidth="1"/>
    <col min="4" max="4" width="12" customWidth="1"/>
    <col min="5" max="5" width="15.42578125" customWidth="1"/>
    <col min="6" max="7" width="11.5703125" customWidth="1"/>
    <col min="8" max="8" width="20.5703125" customWidth="1"/>
    <col min="9" max="9" width="10.140625" customWidth="1"/>
    <col min="10" max="10" width="10.7109375" bestFit="1" customWidth="1"/>
    <col min="11" max="11" width="18.140625" customWidth="1"/>
    <col min="12" max="12" width="12.140625" bestFit="1" customWidth="1"/>
    <col min="13" max="13" width="13.140625" bestFit="1" customWidth="1"/>
    <col min="14" max="14" width="24.5703125" bestFit="1" customWidth="1"/>
    <col min="15" max="15" width="11.7109375" bestFit="1" customWidth="1"/>
    <col min="16" max="16" width="18.28515625" customWidth="1"/>
  </cols>
  <sheetData>
    <row r="1" spans="1:16" ht="22.5" customHeight="1" x14ac:dyDescent="0.25"/>
    <row r="2" spans="1:16" s="4" customFormat="1" ht="48.6" customHeight="1" x14ac:dyDescent="0.25">
      <c r="A2" s="18" t="s">
        <v>34</v>
      </c>
      <c r="B2" s="22" t="s">
        <v>0</v>
      </c>
      <c r="C2" s="22" t="s">
        <v>36</v>
      </c>
      <c r="D2" s="22" t="s">
        <v>37</v>
      </c>
      <c r="E2" s="22" t="s">
        <v>10</v>
      </c>
      <c r="F2" s="22" t="s">
        <v>4</v>
      </c>
      <c r="G2" s="22" t="s">
        <v>6</v>
      </c>
      <c r="H2" s="22" t="s">
        <v>1</v>
      </c>
      <c r="I2" s="22" t="s">
        <v>5</v>
      </c>
      <c r="J2" s="22" t="s">
        <v>6</v>
      </c>
      <c r="K2" s="22" t="s">
        <v>46</v>
      </c>
      <c r="L2" s="22" t="s">
        <v>14</v>
      </c>
      <c r="M2" s="22" t="s">
        <v>15</v>
      </c>
      <c r="N2" s="22" t="s">
        <v>9</v>
      </c>
      <c r="O2" s="22" t="s">
        <v>48</v>
      </c>
    </row>
    <row r="3" spans="1:16" s="4" customFormat="1" ht="15.75" thickBot="1" x14ac:dyDescent="0.3">
      <c r="A3" s="24" t="s">
        <v>42</v>
      </c>
      <c r="B3" s="25">
        <v>2514</v>
      </c>
      <c r="C3" s="11">
        <v>223</v>
      </c>
      <c r="D3" s="6">
        <v>0</v>
      </c>
      <c r="E3" s="13"/>
      <c r="F3" s="6">
        <v>0</v>
      </c>
      <c r="G3" s="14">
        <f>E3*F3</f>
        <v>0</v>
      </c>
      <c r="H3" s="20">
        <v>0</v>
      </c>
      <c r="I3" s="6">
        <v>0</v>
      </c>
      <c r="J3" s="15">
        <f>H3*I3</f>
        <v>0</v>
      </c>
      <c r="K3" s="20">
        <v>0</v>
      </c>
      <c r="L3" s="6">
        <v>0</v>
      </c>
      <c r="M3" s="15">
        <f>K3*L3</f>
        <v>0</v>
      </c>
      <c r="N3" s="15">
        <f>G3+J3+M3</f>
        <v>0</v>
      </c>
      <c r="O3" s="16">
        <f>E3/223</f>
        <v>0</v>
      </c>
    </row>
    <row r="4" spans="1:16" ht="15.75" thickBot="1" x14ac:dyDescent="0.3">
      <c r="A4" s="1" t="s">
        <v>12</v>
      </c>
      <c r="B4" s="12"/>
      <c r="C4" s="34"/>
      <c r="D4" s="9"/>
      <c r="E4" s="10"/>
      <c r="F4" s="2"/>
      <c r="G4" s="2"/>
      <c r="H4" s="3"/>
      <c r="I4" s="7"/>
      <c r="J4" s="7"/>
      <c r="K4" s="2"/>
      <c r="L4" s="2"/>
      <c r="M4" s="33" t="s">
        <v>39</v>
      </c>
      <c r="N4" s="23">
        <f>SUM(N3:N3)</f>
        <v>0</v>
      </c>
      <c r="O4" s="17">
        <f>O3*5</f>
        <v>0</v>
      </c>
      <c r="P4" s="4" t="s">
        <v>44</v>
      </c>
    </row>
    <row r="5" spans="1:16" x14ac:dyDescent="0.25">
      <c r="A5" s="26"/>
      <c r="B5" s="27"/>
      <c r="C5" s="27"/>
      <c r="D5" s="28"/>
      <c r="E5" s="28"/>
      <c r="F5" s="29"/>
      <c r="G5" s="29"/>
      <c r="H5" s="28"/>
      <c r="I5" s="26"/>
      <c r="J5" s="26"/>
      <c r="K5" s="29"/>
      <c r="L5" s="29"/>
      <c r="M5" s="28"/>
      <c r="N5" s="26"/>
      <c r="O5" s="30"/>
    </row>
    <row r="6" spans="1:16" x14ac:dyDescent="0.25">
      <c r="A6" s="26"/>
      <c r="B6" s="27"/>
      <c r="C6" s="27"/>
      <c r="D6" s="28"/>
      <c r="E6" s="28"/>
      <c r="F6" s="29"/>
      <c r="G6" s="29"/>
      <c r="H6" s="28"/>
      <c r="I6" s="26"/>
      <c r="J6" s="26"/>
      <c r="K6" s="29"/>
      <c r="L6" s="29"/>
      <c r="M6" s="28"/>
      <c r="N6" s="26"/>
      <c r="O6" s="30"/>
    </row>
    <row r="7" spans="1:16" ht="36.75" x14ac:dyDescent="0.25">
      <c r="A7" s="18" t="s">
        <v>35</v>
      </c>
      <c r="B7" s="22" t="s">
        <v>0</v>
      </c>
      <c r="C7" s="22" t="s">
        <v>36</v>
      </c>
      <c r="D7" s="22" t="s">
        <v>37</v>
      </c>
      <c r="E7" s="22" t="s">
        <v>40</v>
      </c>
      <c r="F7" s="22" t="s">
        <v>4</v>
      </c>
      <c r="G7" s="22" t="s">
        <v>6</v>
      </c>
      <c r="H7" s="22" t="s">
        <v>1</v>
      </c>
      <c r="I7" s="22" t="s">
        <v>5</v>
      </c>
      <c r="J7" s="22" t="s">
        <v>6</v>
      </c>
      <c r="K7" s="22" t="s">
        <v>46</v>
      </c>
      <c r="L7" s="22" t="s">
        <v>14</v>
      </c>
      <c r="M7" s="22" t="s">
        <v>15</v>
      </c>
      <c r="N7" s="22" t="s">
        <v>9</v>
      </c>
      <c r="O7" s="22" t="s">
        <v>48</v>
      </c>
    </row>
    <row r="8" spans="1:16" ht="15.75" thickBot="1" x14ac:dyDescent="0.3">
      <c r="A8" s="24" t="s">
        <v>42</v>
      </c>
      <c r="B8" s="25">
        <v>2514</v>
      </c>
      <c r="C8" s="11">
        <v>30</v>
      </c>
      <c r="D8" s="6">
        <v>0</v>
      </c>
      <c r="E8" s="13"/>
      <c r="F8" s="6">
        <v>0</v>
      </c>
      <c r="G8" s="14">
        <f>E8*F8</f>
        <v>0</v>
      </c>
      <c r="H8" s="20">
        <v>0</v>
      </c>
      <c r="I8" s="6">
        <v>0</v>
      </c>
      <c r="J8" s="15">
        <f>H8*I8</f>
        <v>0</v>
      </c>
      <c r="K8" s="20">
        <v>0</v>
      </c>
      <c r="L8" s="6">
        <v>0</v>
      </c>
      <c r="M8" s="15">
        <f>K8*L8</f>
        <v>0</v>
      </c>
      <c r="N8" s="15">
        <f>G8+J8+M8</f>
        <v>0</v>
      </c>
      <c r="O8" s="16">
        <f>E8/30</f>
        <v>0</v>
      </c>
    </row>
    <row r="9" spans="1:16" ht="15.75" thickBot="1" x14ac:dyDescent="0.3">
      <c r="A9" s="1" t="s">
        <v>12</v>
      </c>
      <c r="B9" s="12"/>
      <c r="C9" s="34"/>
      <c r="D9" s="9"/>
      <c r="E9" s="10"/>
      <c r="F9" s="2"/>
      <c r="G9" s="2"/>
      <c r="H9" s="3"/>
      <c r="I9" s="7"/>
      <c r="J9" s="7"/>
      <c r="K9" s="2"/>
      <c r="L9" s="2"/>
      <c r="M9" s="33" t="s">
        <v>39</v>
      </c>
      <c r="N9" s="23">
        <f>SUM(N8:N8)</f>
        <v>0</v>
      </c>
      <c r="O9" s="17">
        <f>O8*5</f>
        <v>0</v>
      </c>
      <c r="P9" s="35" t="s">
        <v>45</v>
      </c>
    </row>
    <row r="10" spans="1:16" x14ac:dyDescent="0.25">
      <c r="A10" s="26"/>
      <c r="B10" s="27"/>
      <c r="C10" s="27"/>
      <c r="D10" s="28"/>
      <c r="E10" s="28"/>
      <c r="F10" s="29"/>
      <c r="G10" s="29"/>
      <c r="H10" s="28"/>
      <c r="I10" s="26"/>
      <c r="J10" s="26"/>
      <c r="K10" s="29"/>
      <c r="L10" s="29"/>
      <c r="M10" s="28"/>
      <c r="N10" s="26"/>
      <c r="O10" s="30"/>
    </row>
    <row r="11" spans="1:16" x14ac:dyDescent="0.25">
      <c r="A11" s="26"/>
      <c r="B11" s="27"/>
      <c r="C11" s="27"/>
      <c r="D11" s="28"/>
      <c r="E11" s="28"/>
      <c r="F11" s="29"/>
      <c r="G11" s="29"/>
      <c r="H11" s="28"/>
      <c r="I11" s="26"/>
      <c r="J11" s="26"/>
      <c r="K11" s="29"/>
      <c r="L11" s="29"/>
      <c r="M11" s="28"/>
      <c r="N11" s="26"/>
      <c r="O11" s="30"/>
    </row>
    <row r="12" spans="1:16" ht="15.75" thickBot="1" x14ac:dyDescent="0.3">
      <c r="A12" s="26"/>
      <c r="B12" s="27"/>
      <c r="C12" s="27"/>
      <c r="D12" s="28"/>
      <c r="E12" s="28"/>
      <c r="F12" s="29"/>
      <c r="G12" s="29"/>
      <c r="H12" s="28"/>
      <c r="I12" s="26"/>
      <c r="J12" s="26"/>
      <c r="K12" s="29"/>
      <c r="L12" s="29"/>
      <c r="M12" s="28"/>
      <c r="N12" s="26"/>
      <c r="O12" s="30"/>
    </row>
    <row r="13" spans="1:16" ht="15.75" thickBot="1" x14ac:dyDescent="0.3">
      <c r="M13" s="32" t="s">
        <v>12</v>
      </c>
      <c r="N13" s="31">
        <f>N4+N9</f>
        <v>0</v>
      </c>
    </row>
    <row r="16" spans="1:16" x14ac:dyDescent="0.25">
      <c r="A16" s="19"/>
    </row>
    <row r="17" spans="1:1" x14ac:dyDescent="0.25">
      <c r="A17" s="19"/>
    </row>
    <row r="18" spans="1:1" x14ac:dyDescent="0.25">
      <c r="A18" t="s">
        <v>43</v>
      </c>
    </row>
    <row r="20" spans="1:1" x14ac:dyDescent="0.25">
      <c r="A20" t="s">
        <v>41</v>
      </c>
    </row>
    <row r="22" spans="1:1" x14ac:dyDescent="0.25">
      <c r="A22" t="s">
        <v>47</v>
      </c>
    </row>
    <row r="24" spans="1:1" x14ac:dyDescent="0.25">
      <c r="A24" t="s">
        <v>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1F0625A7ABBC44AACFC04ECF469DB9" ma:contentTypeVersion="10" ma:contentTypeDescription="Een nieuw document maken." ma:contentTypeScope="" ma:versionID="ca4040ba4bee1485bca65d16cf77a286">
  <xsd:schema xmlns:xsd="http://www.w3.org/2001/XMLSchema" xmlns:xs="http://www.w3.org/2001/XMLSchema" xmlns:p="http://schemas.microsoft.com/office/2006/metadata/properties" xmlns:ns2="56cd3658-ffca-418d-860f-f1881fb460f9" xmlns:ns3="c97bc913-1376-4861-a070-079ffc918372" targetNamespace="http://schemas.microsoft.com/office/2006/metadata/properties" ma:root="true" ma:fieldsID="7b8f728b7c7533fffe28a8d0a979f745" ns2:_="" ns3:_="">
    <xsd:import namespace="56cd3658-ffca-418d-860f-f1881fb460f9"/>
    <xsd:import namespace="c97bc913-1376-4861-a070-079ffc9183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d3658-ffca-418d-860f-f1881fb460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7bc913-1376-4861-a070-079ffc9183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db3089-c2d0-49c2-b495-e0deda54f392}" ma:internalName="TaxCatchAll" ma:showField="CatchAllData" ma:web="c97bc913-1376-4861-a070-079ffc9183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7bc913-1376-4861-a070-079ffc918372" xsi:nil="true"/>
    <lcf76f155ced4ddcb4097134ff3c332f xmlns="56cd3658-ffca-418d-860f-f1881fb460f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A4AB01-BDC7-4297-ADC1-D1C3489A8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cd3658-ffca-418d-860f-f1881fb460f9"/>
    <ds:schemaRef ds:uri="c97bc913-1376-4861-a070-079ffc9183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 ds:uri="6f66b919-c8fc-4e0e-92e7-76360a5d7581"/>
    <ds:schemaRef ds:uri="e641e4c3-5e95-47b8-a47b-b3feadae4bcd"/>
    <ds:schemaRef ds:uri="0cf43ff0-b49d-4682-a6bd-1929b08f2e78"/>
    <ds:schemaRef ds:uri="b1693e11-f520-4227-992e-1ccdcba525e8"/>
    <ds:schemaRef ds:uri="9f0d3e16-01aa-42b3-8d75-25598313f59a"/>
    <ds:schemaRef ds:uri="0a572a24-9baa-4bb7-9659-118945f052d7"/>
    <ds:schemaRef ds:uri="8b1b568c-a750-47df-aaec-c7c9e731f4bd"/>
    <ds:schemaRef ds:uri="a58c24d5-7e99-43d3-95b3-2e2416738b4f"/>
    <ds:schemaRef ds:uri="c97bc913-1376-4861-a070-079ffc918372"/>
    <ds:schemaRef ds:uri="56cd3658-ffca-418d-860f-f1881fb460f9"/>
  </ds:schemaRefs>
</ds:datastoreItem>
</file>

<file path=customXml/itemProps3.xml><?xml version="1.0" encoding="utf-8"?>
<ds:datastoreItem xmlns:ds="http://schemas.openxmlformats.org/officeDocument/2006/customXml" ds:itemID="{FE685CD6-2FFE-4314-87EF-D91F31273C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2026-06-02T08:52:39Z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0x010100B81F0625A7ABBC44AACFC04ECF469DB9</vt:lpwstr>
  </property>
  <property fmtid="{D5CDD505-2E9C-101B-9397-08002B2CF9AE}" pid="3" name="MediaServiceImageTags">
    <vt:lpwstr/>
  </property>
</Properties>
</file>